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E5FA0AA9-1FF6-4F3B-B856-A18009BE82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сполнение за 2025 год" sheetId="21" r:id="rId1"/>
  </sheets>
  <definedNames>
    <definedName name="_xlnm.Print_Area" localSheetId="0">'Исполнение за 2025 год'!$A$1:$G$35</definedName>
  </definedNames>
  <calcPr calcId="191029"/>
</workbook>
</file>

<file path=xl/calcChain.xml><?xml version="1.0" encoding="utf-8"?>
<calcChain xmlns="http://schemas.openxmlformats.org/spreadsheetml/2006/main">
  <c r="G28" i="21" l="1"/>
  <c r="G27" i="21"/>
  <c r="G26" i="21"/>
  <c r="G22" i="21"/>
  <c r="G21" i="21"/>
  <c r="G14" i="21"/>
  <c r="G13" i="21"/>
  <c r="E25" i="21" l="1"/>
  <c r="D17" i="21"/>
  <c r="F22" i="21"/>
  <c r="E19" i="21"/>
  <c r="D19" i="21"/>
  <c r="C19" i="21"/>
  <c r="C11" i="21" s="1"/>
  <c r="F28" i="21"/>
  <c r="F27" i="21"/>
  <c r="F26" i="21"/>
  <c r="D25" i="21"/>
  <c r="D23" i="21" s="1"/>
  <c r="C25" i="21"/>
  <c r="C23" i="21" s="1"/>
  <c r="F21" i="21"/>
  <c r="F19" i="21" s="1"/>
  <c r="F20" i="21"/>
  <c r="F18" i="21"/>
  <c r="F16" i="21"/>
  <c r="F15" i="21"/>
  <c r="F14" i="21"/>
  <c r="F13" i="21"/>
  <c r="E23" i="21" l="1"/>
  <c r="G23" i="21" s="1"/>
  <c r="G25" i="21"/>
  <c r="F17" i="21"/>
  <c r="F11" i="21" s="1"/>
  <c r="G17" i="21"/>
  <c r="E11" i="21"/>
  <c r="G19" i="21"/>
  <c r="D11" i="21"/>
  <c r="D29" i="21" s="1"/>
  <c r="F25" i="21"/>
  <c r="F23" i="21" s="1"/>
  <c r="F29" i="21" l="1"/>
  <c r="E29" i="21"/>
  <c r="G11" i="21"/>
</calcChain>
</file>

<file path=xl/sharedStrings.xml><?xml version="1.0" encoding="utf-8"?>
<sst xmlns="http://schemas.openxmlformats.org/spreadsheetml/2006/main" count="53" uniqueCount="48">
  <si>
    <t>№ п/п</t>
  </si>
  <si>
    <t>Наименование</t>
  </si>
  <si>
    <t>1.</t>
  </si>
  <si>
    <t>2.</t>
  </si>
  <si>
    <t>3.</t>
  </si>
  <si>
    <t>в том числе:</t>
  </si>
  <si>
    <t>в том числе от следующих видов доходов:</t>
  </si>
  <si>
    <t>2.2.</t>
  </si>
  <si>
    <t>2.1.</t>
  </si>
  <si>
    <t>2.1.1.</t>
  </si>
  <si>
    <t>2.1.2.</t>
  </si>
  <si>
    <t xml:space="preserve">Часть общих доходов местного бюджета в размере, устанавливаемом решением о местном бюджете </t>
  </si>
  <si>
    <t>Обеспечение, реконструкция   капитального ремонта, содержание и ремонт автомобильных дорог  местного значения</t>
  </si>
  <si>
    <t>ДОХОДЫ - всего</t>
  </si>
  <si>
    <t>1.1.</t>
  </si>
  <si>
    <t>1.2.</t>
  </si>
  <si>
    <t>1.3.</t>
  </si>
  <si>
    <t>1.4.</t>
  </si>
  <si>
    <t>1.5.</t>
  </si>
  <si>
    <t>1.6.</t>
  </si>
  <si>
    <t>1.7.</t>
  </si>
  <si>
    <t>1.7.1.</t>
  </si>
  <si>
    <t>1.8.</t>
  </si>
  <si>
    <t>Отклонение              ("-" не исполнено, "+" перевыполнено)</t>
  </si>
  <si>
    <t>Акцизы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 по установленным дифференцированным нормативам отчислений</t>
  </si>
  <si>
    <t>Транспортный налог</t>
  </si>
  <si>
    <t>Поступления в виде субсидий и иных межбюджетных трансфертов из бюджетов бюджетной системы Российской Федерации в целях софинансирования расходов на осуществление дорожной деятельности в отношении автомобильных дорог общего пользования местного значения муниципального образования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</si>
  <si>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</t>
  </si>
  <si>
    <t xml:space="preserve">Налога, взимаемого в связи с применением упрощенной системы налогообложения </t>
  </si>
  <si>
    <t>тыс. рублей</t>
  </si>
  <si>
    <t xml:space="preserve">Отчет </t>
  </si>
  <si>
    <t xml:space="preserve">об использовании бюджетных ассигнований дорожного фонда муниципального образования </t>
  </si>
  <si>
    <t>Остатки бюджетных ассигнований на 01 января текущего финансового года, обеспеченные доходами</t>
  </si>
  <si>
    <t>РАСХОДЫ</t>
  </si>
  <si>
    <t>Содержание автомобильных дорог местного значения</t>
  </si>
  <si>
    <t xml:space="preserve">Капитальный ремонт и (или) ремонт автомобильных дорог общего пользования населенных пунктов </t>
  </si>
  <si>
    <t xml:space="preserve">Капитальный  ремонт и ремонт дворовых территорий и проездов к ним </t>
  </si>
  <si>
    <t>х</t>
  </si>
  <si>
    <t>муниципальный округ Сахалинской области  за 2025 год</t>
  </si>
  <si>
    <t>Процент исполнения, %</t>
  </si>
  <si>
    <t>Поступления сумм в счет возмещения вреда, причиняемого автомобильным дорогам местного значения тяжеловесными транспортными средствами</t>
  </si>
  <si>
    <t>Штрафы за нарушение правил движения тяжеловесного и (или) крупногабаритного транспортного средства</t>
  </si>
  <si>
    <t>Ногликский муниципальный округ Сахалинской области за 2025 год</t>
  </si>
  <si>
    <t xml:space="preserve">Первоначаль-ный план </t>
  </si>
  <si>
    <t>Уточненный план</t>
  </si>
  <si>
    <t>Исполнено за год</t>
  </si>
  <si>
    <t>ОСТАТОК СРЕДСТВ ФОНДА НА 1 ЯНВАРЯ ОЧЕРЕДНОГО ФИНАНСОВОГО ГОДА</t>
  </si>
  <si>
    <t xml:space="preserve">К отчету об исполнении бюджета МО Ногликский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</si>
</sst>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 CYR"/>
    </font>
    <font>
      <sz val="8"/>
      <color rgb="FF000000"/>
      <name val="Arial"/>
      <family val="2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3"/>
      <name val="Times New Roman"/>
      <family val="1"/>
      <charset val="204"/>
    </font>
    <font>
      <sz val="13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4" fontId="2" fillId="0" borderId="2">
      <alignment horizontal="right" shrinkToFit="1"/>
    </xf>
    <xf numFmtId="4" fontId="3" fillId="0" borderId="3">
      <alignment horizontal="right" shrinkToFit="1"/>
    </xf>
    <xf numFmtId="4" fontId="4" fillId="3" borderId="2">
      <alignment horizontal="right" vertical="top" shrinkToFit="1"/>
    </xf>
    <xf numFmtId="4" fontId="5" fillId="0" borderId="2">
      <alignment horizontal="right"/>
    </xf>
  </cellStyleXfs>
  <cellXfs count="51">
    <xf numFmtId="0" fontId="0" fillId="0" borderId="0" xfId="0"/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6" fillId="2" borderId="0" xfId="0" applyFont="1" applyFill="1" applyAlignment="1">
      <alignment vertical="top"/>
    </xf>
    <xf numFmtId="0" fontId="8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vertical="top" wrapText="1"/>
    </xf>
    <xf numFmtId="164" fontId="6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6" fillId="2" borderId="1" xfId="0" applyNumberFormat="1" applyFont="1" applyFill="1" applyBorder="1" applyAlignment="1">
      <alignment vertical="top"/>
    </xf>
    <xf numFmtId="164" fontId="6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vertical="top"/>
    </xf>
    <xf numFmtId="164" fontId="8" fillId="2" borderId="1" xfId="0" applyNumberFormat="1" applyFont="1" applyFill="1" applyBorder="1" applyAlignment="1">
      <alignment vertical="top"/>
    </xf>
    <xf numFmtId="164" fontId="8" fillId="2" borderId="1" xfId="0" applyNumberFormat="1" applyFont="1" applyFill="1" applyBorder="1" applyAlignment="1">
      <alignment horizontal="right" vertical="top"/>
    </xf>
    <xf numFmtId="164" fontId="6" fillId="2" borderId="1" xfId="0" applyNumberFormat="1" applyFont="1" applyFill="1" applyBorder="1" applyAlignment="1">
      <alignment horizontal="right" vertical="top"/>
    </xf>
    <xf numFmtId="164" fontId="8" fillId="2" borderId="1" xfId="0" applyNumberFormat="1" applyFont="1" applyFill="1" applyBorder="1" applyAlignment="1">
      <alignment vertical="top" wrapText="1"/>
    </xf>
    <xf numFmtId="164" fontId="6" fillId="2" borderId="1" xfId="0" applyNumberFormat="1" applyFont="1" applyFill="1" applyBorder="1" applyAlignment="1">
      <alignment vertical="top" wrapText="1"/>
    </xf>
    <xf numFmtId="164" fontId="9" fillId="0" borderId="1" xfId="0" applyNumberFormat="1" applyFont="1" applyBorder="1" applyAlignment="1">
      <alignment vertical="top"/>
    </xf>
    <xf numFmtId="164" fontId="10" fillId="0" borderId="1" xfId="0" applyNumberFormat="1" applyFont="1" applyBorder="1" applyAlignment="1">
      <alignment vertical="top"/>
    </xf>
    <xf numFmtId="164" fontId="9" fillId="2" borderId="1" xfId="0" applyNumberFormat="1" applyFont="1" applyFill="1" applyBorder="1" applyAlignment="1">
      <alignment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justify" vertical="top" wrapText="1"/>
    </xf>
    <xf numFmtId="0" fontId="8" fillId="2" borderId="1" xfId="0" applyFont="1" applyFill="1" applyBorder="1" applyAlignment="1">
      <alignment horizontal="justify" vertical="top"/>
    </xf>
    <xf numFmtId="164" fontId="8" fillId="0" borderId="1" xfId="0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justify" vertical="top" wrapText="1"/>
    </xf>
    <xf numFmtId="4" fontId="6" fillId="0" borderId="1" xfId="0" applyNumberFormat="1" applyFont="1" applyBorder="1" applyAlignment="1">
      <alignment horizontal="right" vertical="top"/>
    </xf>
    <xf numFmtId="4" fontId="8" fillId="2" borderId="1" xfId="0" applyNumberFormat="1" applyFont="1" applyFill="1" applyBorder="1" applyAlignment="1">
      <alignment vertical="top"/>
    </xf>
    <xf numFmtId="164" fontId="8" fillId="2" borderId="0" xfId="0" applyNumberFormat="1" applyFont="1" applyFill="1" applyAlignment="1">
      <alignment vertical="top"/>
    </xf>
    <xf numFmtId="164" fontId="6" fillId="0" borderId="0" xfId="0" applyNumberFormat="1" applyFont="1" applyAlignment="1">
      <alignment vertical="top"/>
    </xf>
    <xf numFmtId="164" fontId="7" fillId="0" borderId="0" xfId="0" applyNumberFormat="1" applyFont="1" applyAlignment="1">
      <alignment vertical="top"/>
    </xf>
    <xf numFmtId="164" fontId="8" fillId="0" borderId="0" xfId="0" applyNumberFormat="1" applyFont="1" applyAlignment="1">
      <alignment vertical="top"/>
    </xf>
    <xf numFmtId="0" fontId="8" fillId="2" borderId="0" xfId="0" applyFont="1" applyFill="1" applyAlignment="1">
      <alignment horizontal="left" vertical="top"/>
    </xf>
    <xf numFmtId="0" fontId="8" fillId="2" borderId="0" xfId="0" applyFont="1" applyFill="1" applyAlignment="1">
      <alignment horizontal="justify" vertical="top"/>
    </xf>
    <xf numFmtId="0" fontId="11" fillId="0" borderId="0" xfId="0" applyFont="1" applyAlignment="1">
      <alignment horizontal="center" vertical="top"/>
    </xf>
    <xf numFmtId="0" fontId="6" fillId="0" borderId="1" xfId="0" applyFont="1" applyBorder="1" applyAlignment="1">
      <alignment vertical="top"/>
    </xf>
    <xf numFmtId="165" fontId="6" fillId="0" borderId="1" xfId="0" applyNumberFormat="1" applyFont="1" applyBorder="1" applyAlignment="1">
      <alignment vertical="top"/>
    </xf>
    <xf numFmtId="165" fontId="6" fillId="0" borderId="1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justify" vertical="top" wrapText="1"/>
    </xf>
    <xf numFmtId="0" fontId="12" fillId="0" borderId="1" xfId="0" applyFont="1" applyBorder="1" applyAlignment="1">
      <alignment vertical="top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</cellXfs>
  <cellStyles count="6">
    <cellStyle name="xl41" xfId="4" xr:uid="{00000000-0005-0000-0000-000000000000}"/>
    <cellStyle name="xl45" xfId="2" xr:uid="{00000000-0005-0000-0000-000001000000}"/>
    <cellStyle name="xl46" xfId="5" xr:uid="{00000000-0005-0000-0000-000002000000}"/>
    <cellStyle name="xl95" xfId="3" xr:uid="{00000000-0005-0000-0000-000003000000}"/>
    <cellStyle name="Обычный" xfId="0" builtinId="0"/>
    <cellStyle name="Обычный 2" xfId="1" xr:uid="{00000000-0005-0000-0000-000005000000}"/>
  </cellStyles>
  <dxfs count="0"/>
  <tableStyles count="0" defaultTableStyle="TableStyleMedium9" defaultPivotStyle="PivotStyleLight16"/>
  <colors>
    <mruColors>
      <color rgb="FF230BB5"/>
      <color rgb="FF220F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41"/>
  <sheetViews>
    <sheetView tabSelected="1" zoomScaleNormal="100" workbookViewId="0">
      <selection activeCell="D9" sqref="D9"/>
    </sheetView>
  </sheetViews>
  <sheetFormatPr defaultColWidth="9.140625" defaultRowHeight="17.25" x14ac:dyDescent="0.25"/>
  <cols>
    <col min="1" max="1" width="7.42578125" style="43" customWidth="1"/>
    <col min="2" max="2" width="57" style="2" customWidth="1"/>
    <col min="3" max="3" width="15.85546875" style="2" customWidth="1"/>
    <col min="4" max="4" width="14.28515625" style="2" customWidth="1"/>
    <col min="5" max="5" width="14.5703125" style="7" customWidth="1"/>
    <col min="6" max="6" width="21" style="6" customWidth="1"/>
    <col min="7" max="7" width="14.7109375" style="6" customWidth="1"/>
    <col min="8" max="8" width="9.140625" style="6"/>
    <col min="9" max="16384" width="9.140625" style="2"/>
  </cols>
  <sheetData>
    <row r="1" spans="1:7" ht="15.75" customHeight="1" x14ac:dyDescent="0.25">
      <c r="A1" s="50" t="s">
        <v>47</v>
      </c>
      <c r="B1" s="50"/>
      <c r="C1" s="50"/>
      <c r="D1" s="50"/>
      <c r="E1" s="50"/>
      <c r="F1" s="50"/>
      <c r="G1" s="50"/>
    </row>
    <row r="2" spans="1:7" ht="15.75" customHeight="1" x14ac:dyDescent="0.25">
      <c r="A2" s="50" t="s">
        <v>38</v>
      </c>
      <c r="B2" s="50"/>
      <c r="C2" s="50"/>
      <c r="D2" s="50"/>
      <c r="E2" s="50"/>
      <c r="F2" s="50"/>
      <c r="G2" s="50"/>
    </row>
    <row r="4" spans="1:7" x14ac:dyDescent="0.25">
      <c r="A4" s="49" t="s">
        <v>30</v>
      </c>
      <c r="B4" s="49"/>
      <c r="C4" s="49"/>
      <c r="D4" s="49"/>
      <c r="E4" s="49"/>
      <c r="F4" s="49"/>
      <c r="G4" s="49"/>
    </row>
    <row r="5" spans="1:7" x14ac:dyDescent="0.25">
      <c r="A5" s="49" t="s">
        <v>31</v>
      </c>
      <c r="B5" s="49"/>
      <c r="C5" s="49"/>
      <c r="D5" s="49"/>
      <c r="E5" s="49"/>
      <c r="F5" s="49"/>
      <c r="G5" s="49"/>
    </row>
    <row r="6" spans="1:7" x14ac:dyDescent="0.25">
      <c r="A6" s="49" t="s">
        <v>42</v>
      </c>
      <c r="B6" s="49"/>
      <c r="C6" s="49"/>
      <c r="D6" s="49"/>
      <c r="E6" s="49"/>
      <c r="F6" s="49"/>
      <c r="G6" s="49"/>
    </row>
    <row r="7" spans="1:7" x14ac:dyDescent="0.25">
      <c r="A7" s="3"/>
      <c r="B7" s="3"/>
      <c r="C7" s="3"/>
      <c r="D7" s="3"/>
      <c r="E7" s="3"/>
      <c r="F7" s="3"/>
    </row>
    <row r="8" spans="1:7" x14ac:dyDescent="0.25">
      <c r="A8" s="4"/>
      <c r="B8" s="5"/>
      <c r="C8" s="6"/>
      <c r="F8" s="2"/>
      <c r="G8" s="1" t="s">
        <v>29</v>
      </c>
    </row>
    <row r="9" spans="1:7" ht="67.5" customHeight="1" x14ac:dyDescent="0.25">
      <c r="A9" s="8" t="s">
        <v>0</v>
      </c>
      <c r="B9" s="8" t="s">
        <v>1</v>
      </c>
      <c r="C9" s="9" t="s">
        <v>43</v>
      </c>
      <c r="D9" s="10" t="s">
        <v>44</v>
      </c>
      <c r="E9" s="11" t="s">
        <v>45</v>
      </c>
      <c r="F9" s="12" t="s">
        <v>23</v>
      </c>
      <c r="G9" s="9" t="s">
        <v>39</v>
      </c>
    </row>
    <row r="10" spans="1:7" s="3" customFormat="1" ht="21.6" customHeight="1" x14ac:dyDescent="0.25">
      <c r="A10" s="8">
        <v>1</v>
      </c>
      <c r="B10" s="8">
        <v>2</v>
      </c>
      <c r="C10" s="13">
        <v>3</v>
      </c>
      <c r="D10" s="13">
        <v>4</v>
      </c>
      <c r="E10" s="10">
        <v>5</v>
      </c>
      <c r="F10" s="9">
        <v>6</v>
      </c>
      <c r="G10" s="13">
        <v>7</v>
      </c>
    </row>
    <row r="11" spans="1:7" x14ac:dyDescent="0.25">
      <c r="A11" s="13" t="s">
        <v>2</v>
      </c>
      <c r="B11" s="14" t="s">
        <v>13</v>
      </c>
      <c r="C11" s="15">
        <f>C13+C14+C15+C16+C17+C18+C19</f>
        <v>170374.5</v>
      </c>
      <c r="D11" s="16">
        <f>D13+D14+D15+D16+D17+D18+D19+D22</f>
        <v>171401.4</v>
      </c>
      <c r="E11" s="16">
        <f>E13+E14+E15+E16+E17+E18+E19+E22</f>
        <v>142431.1</v>
      </c>
      <c r="F11" s="16">
        <f>F13+F14+F15+F16+F17+F18+F19+F22</f>
        <v>-28970.299999999996</v>
      </c>
      <c r="G11" s="45">
        <f>E11/D11%</f>
        <v>83.097979363062393</v>
      </c>
    </row>
    <row r="12" spans="1:7" x14ac:dyDescent="0.25">
      <c r="A12" s="19"/>
      <c r="B12" s="20" t="s">
        <v>5</v>
      </c>
      <c r="C12" s="16"/>
      <c r="D12" s="21"/>
      <c r="E12" s="17"/>
      <c r="F12" s="16"/>
      <c r="G12" s="44"/>
    </row>
    <row r="13" spans="1:7" ht="115.5" x14ac:dyDescent="0.25">
      <c r="A13" s="19" t="s">
        <v>14</v>
      </c>
      <c r="B13" s="20" t="s">
        <v>24</v>
      </c>
      <c r="C13" s="22">
        <v>12340</v>
      </c>
      <c r="D13" s="22">
        <v>12168</v>
      </c>
      <c r="E13" s="22">
        <v>12183.3</v>
      </c>
      <c r="F13" s="16">
        <f>E13-D13</f>
        <v>15.299999999999272</v>
      </c>
      <c r="G13" s="45">
        <f t="shared" ref="G13:G28" si="0">E13/D13%</f>
        <v>100.12573964497041</v>
      </c>
    </row>
    <row r="14" spans="1:7" x14ac:dyDescent="0.25">
      <c r="A14" s="19" t="s">
        <v>15</v>
      </c>
      <c r="B14" s="20" t="s">
        <v>25</v>
      </c>
      <c r="C14" s="22">
        <v>27121</v>
      </c>
      <c r="D14" s="22">
        <v>26910</v>
      </c>
      <c r="E14" s="23">
        <v>26044.7</v>
      </c>
      <c r="F14" s="16">
        <f t="shared" ref="F14:F22" si="1">E14-D14</f>
        <v>-865.29999999999927</v>
      </c>
      <c r="G14" s="45">
        <f t="shared" si="0"/>
        <v>96.784466740988478</v>
      </c>
    </row>
    <row r="15" spans="1:7" ht="47.25" x14ac:dyDescent="0.25">
      <c r="A15" s="19" t="s">
        <v>16</v>
      </c>
      <c r="B15" s="47" t="s">
        <v>40</v>
      </c>
      <c r="C15" s="16">
        <v>0</v>
      </c>
      <c r="D15" s="16">
        <v>0</v>
      </c>
      <c r="E15" s="23">
        <v>0</v>
      </c>
      <c r="F15" s="16">
        <f t="shared" si="1"/>
        <v>0</v>
      </c>
      <c r="G15" s="46" t="s">
        <v>37</v>
      </c>
    </row>
    <row r="16" spans="1:7" ht="47.25" x14ac:dyDescent="0.25">
      <c r="A16" s="19" t="s">
        <v>17</v>
      </c>
      <c r="B16" s="48" t="s">
        <v>41</v>
      </c>
      <c r="C16" s="16">
        <v>0</v>
      </c>
      <c r="D16" s="16">
        <v>0</v>
      </c>
      <c r="E16" s="24">
        <v>0</v>
      </c>
      <c r="F16" s="16">
        <f t="shared" si="1"/>
        <v>0</v>
      </c>
      <c r="G16" s="46" t="s">
        <v>37</v>
      </c>
    </row>
    <row r="17" spans="1:7" ht="115.5" x14ac:dyDescent="0.25">
      <c r="A17" s="19" t="s">
        <v>18</v>
      </c>
      <c r="B17" s="20" t="s">
        <v>26</v>
      </c>
      <c r="C17" s="25">
        <v>91536</v>
      </c>
      <c r="D17" s="22">
        <f>91536-2892.6</f>
        <v>88643.4</v>
      </c>
      <c r="E17" s="26">
        <v>60523.1</v>
      </c>
      <c r="F17" s="16">
        <f t="shared" si="1"/>
        <v>-28120.299999999996</v>
      </c>
      <c r="G17" s="45">
        <f t="shared" si="0"/>
        <v>68.277051647387168</v>
      </c>
    </row>
    <row r="18" spans="1:7" ht="82.5" x14ac:dyDescent="0.25">
      <c r="A18" s="19" t="s">
        <v>19</v>
      </c>
      <c r="B18" s="20" t="s">
        <v>27</v>
      </c>
      <c r="C18" s="16">
        <v>0</v>
      </c>
      <c r="D18" s="16">
        <v>0</v>
      </c>
      <c r="E18" s="24">
        <v>0</v>
      </c>
      <c r="F18" s="16">
        <f t="shared" si="1"/>
        <v>0</v>
      </c>
      <c r="G18" s="46" t="s">
        <v>37</v>
      </c>
    </row>
    <row r="19" spans="1:7" ht="33" x14ac:dyDescent="0.25">
      <c r="A19" s="19" t="s">
        <v>20</v>
      </c>
      <c r="B19" s="20" t="s">
        <v>11</v>
      </c>
      <c r="C19" s="15">
        <f>C21+C20</f>
        <v>39377.5</v>
      </c>
      <c r="D19" s="15">
        <f t="shared" ref="D19:F19" si="2">D21+D20</f>
        <v>33053.5</v>
      </c>
      <c r="E19" s="15">
        <f t="shared" si="2"/>
        <v>33053.5</v>
      </c>
      <c r="F19" s="15">
        <f t="shared" si="2"/>
        <v>0</v>
      </c>
      <c r="G19" s="45">
        <f t="shared" si="0"/>
        <v>99.999999999999986</v>
      </c>
    </row>
    <row r="20" spans="1:7" x14ac:dyDescent="0.25">
      <c r="A20" s="19"/>
      <c r="B20" s="20" t="s">
        <v>6</v>
      </c>
      <c r="C20" s="27"/>
      <c r="D20" s="28"/>
      <c r="E20" s="29"/>
      <c r="F20" s="16">
        <f t="shared" si="1"/>
        <v>0</v>
      </c>
      <c r="G20" s="45"/>
    </row>
    <row r="21" spans="1:7" ht="33" x14ac:dyDescent="0.25">
      <c r="A21" s="19" t="s">
        <v>21</v>
      </c>
      <c r="B21" s="20" t="s">
        <v>28</v>
      </c>
      <c r="C21" s="17">
        <v>39377.5</v>
      </c>
      <c r="D21" s="22">
        <v>33053.5</v>
      </c>
      <c r="E21" s="24">
        <v>33053.5</v>
      </c>
      <c r="F21" s="16">
        <f t="shared" si="1"/>
        <v>0</v>
      </c>
      <c r="G21" s="45">
        <f t="shared" si="0"/>
        <v>99.999999999999986</v>
      </c>
    </row>
    <row r="22" spans="1:7" ht="49.5" x14ac:dyDescent="0.25">
      <c r="A22" s="19" t="s">
        <v>22</v>
      </c>
      <c r="B22" s="20" t="s">
        <v>32</v>
      </c>
      <c r="C22" s="23">
        <v>0</v>
      </c>
      <c r="D22" s="22">
        <v>10626.5</v>
      </c>
      <c r="E22" s="17">
        <v>10626.5</v>
      </c>
      <c r="F22" s="16">
        <f t="shared" si="1"/>
        <v>0</v>
      </c>
      <c r="G22" s="45">
        <f t="shared" si="0"/>
        <v>100</v>
      </c>
    </row>
    <row r="23" spans="1:7" x14ac:dyDescent="0.25">
      <c r="A23" s="30" t="s">
        <v>3</v>
      </c>
      <c r="B23" s="31" t="s">
        <v>33</v>
      </c>
      <c r="C23" s="22">
        <f t="shared" ref="C23:F23" si="3">C25+C28</f>
        <v>170375.1</v>
      </c>
      <c r="D23" s="22">
        <f t="shared" si="3"/>
        <v>171401.4</v>
      </c>
      <c r="E23" s="22">
        <f t="shared" si="3"/>
        <v>134689.79999999999</v>
      </c>
      <c r="F23" s="22">
        <f t="shared" si="3"/>
        <v>-36711.599999999999</v>
      </c>
      <c r="G23" s="45">
        <f t="shared" si="0"/>
        <v>78.581505168569223</v>
      </c>
    </row>
    <row r="24" spans="1:7" x14ac:dyDescent="0.25">
      <c r="A24" s="19"/>
      <c r="B24" s="20" t="s">
        <v>5</v>
      </c>
      <c r="C24" s="22"/>
      <c r="D24" s="22"/>
      <c r="E24" s="17"/>
      <c r="F24" s="16"/>
      <c r="G24" s="44"/>
    </row>
    <row r="25" spans="1:7" ht="49.5" x14ac:dyDescent="0.25">
      <c r="A25" s="19" t="s">
        <v>8</v>
      </c>
      <c r="B25" s="32" t="s">
        <v>12</v>
      </c>
      <c r="C25" s="22">
        <f t="shared" ref="C25:E25" si="4">C26+C27</f>
        <v>117836.1</v>
      </c>
      <c r="D25" s="23">
        <f t="shared" si="4"/>
        <v>122454.8</v>
      </c>
      <c r="E25" s="23">
        <f t="shared" si="4"/>
        <v>114250</v>
      </c>
      <c r="F25" s="33">
        <f>F26+F27</f>
        <v>-8204.7999999999975</v>
      </c>
      <c r="G25" s="45">
        <f t="shared" si="0"/>
        <v>93.299731819414177</v>
      </c>
    </row>
    <row r="26" spans="1:7" ht="33" x14ac:dyDescent="0.25">
      <c r="A26" s="19" t="s">
        <v>9</v>
      </c>
      <c r="B26" s="32" t="s">
        <v>34</v>
      </c>
      <c r="C26" s="22">
        <v>113792.6</v>
      </c>
      <c r="D26" s="23">
        <v>116776.8</v>
      </c>
      <c r="E26" s="24">
        <v>108572.1</v>
      </c>
      <c r="F26" s="33">
        <f>E26-D26</f>
        <v>-8204.6999999999971</v>
      </c>
      <c r="G26" s="45">
        <f t="shared" si="0"/>
        <v>92.974032513307435</v>
      </c>
    </row>
    <row r="27" spans="1:7" ht="33" x14ac:dyDescent="0.25">
      <c r="A27" s="19" t="s">
        <v>10</v>
      </c>
      <c r="B27" s="32" t="s">
        <v>35</v>
      </c>
      <c r="C27" s="16">
        <v>4043.5</v>
      </c>
      <c r="D27" s="23">
        <v>5678</v>
      </c>
      <c r="E27" s="24">
        <v>5677.9</v>
      </c>
      <c r="F27" s="33">
        <f>E27-D27</f>
        <v>-0.1000000000003638</v>
      </c>
      <c r="G27" s="45">
        <f t="shared" si="0"/>
        <v>99.998238816484672</v>
      </c>
    </row>
    <row r="28" spans="1:7" ht="33" x14ac:dyDescent="0.25">
      <c r="A28" s="19" t="s">
        <v>7</v>
      </c>
      <c r="B28" s="32" t="s">
        <v>36</v>
      </c>
      <c r="C28" s="16">
        <v>52539</v>
      </c>
      <c r="D28" s="33">
        <v>48946.6</v>
      </c>
      <c r="E28" s="24">
        <v>20439.8</v>
      </c>
      <c r="F28" s="33">
        <f>E28-D28</f>
        <v>-28506.799999999999</v>
      </c>
      <c r="G28" s="45">
        <f t="shared" si="0"/>
        <v>41.759386760265265</v>
      </c>
    </row>
    <row r="29" spans="1:7" ht="33" x14ac:dyDescent="0.25">
      <c r="A29" s="13" t="s">
        <v>4</v>
      </c>
      <c r="B29" s="34" t="s">
        <v>46</v>
      </c>
      <c r="C29" s="35" t="s">
        <v>37</v>
      </c>
      <c r="D29" s="36">
        <f>SUM(D11-D23)</f>
        <v>0</v>
      </c>
      <c r="E29" s="24">
        <f>D23-E23+F11</f>
        <v>7741.3000000000102</v>
      </c>
      <c r="F29" s="18">
        <f>F11-F23</f>
        <v>7741.3000000000029</v>
      </c>
      <c r="G29" s="46" t="s">
        <v>37</v>
      </c>
    </row>
    <row r="30" spans="1:7" hidden="1" x14ac:dyDescent="0.25">
      <c r="A30" s="37"/>
      <c r="B30" s="37"/>
      <c r="E30" s="2"/>
    </row>
    <row r="31" spans="1:7" x14ac:dyDescent="0.25">
      <c r="A31" s="2"/>
      <c r="E31" s="2"/>
    </row>
    <row r="32" spans="1:7" x14ac:dyDescent="0.25">
      <c r="A32" s="2"/>
      <c r="E32" s="2"/>
    </row>
    <row r="33" spans="1:5" x14ac:dyDescent="0.25">
      <c r="A33" s="2"/>
      <c r="E33" s="2"/>
    </row>
    <row r="34" spans="1:5" x14ac:dyDescent="0.25">
      <c r="A34" s="2"/>
      <c r="E34" s="2"/>
    </row>
    <row r="35" spans="1:5" x14ac:dyDescent="0.25">
      <c r="A35" s="4"/>
      <c r="B35" s="5"/>
      <c r="C35" s="38"/>
      <c r="D35" s="39"/>
    </row>
    <row r="36" spans="1:5" x14ac:dyDescent="0.25">
      <c r="A36" s="4"/>
      <c r="B36" s="6"/>
      <c r="C36" s="40"/>
    </row>
    <row r="37" spans="1:5" x14ac:dyDescent="0.25">
      <c r="A37" s="4"/>
      <c r="B37" s="41"/>
      <c r="C37" s="40"/>
    </row>
    <row r="38" spans="1:5" x14ac:dyDescent="0.25">
      <c r="A38" s="4"/>
      <c r="B38" s="42"/>
      <c r="C38" s="40"/>
    </row>
    <row r="39" spans="1:5" x14ac:dyDescent="0.25">
      <c r="A39" s="4"/>
      <c r="B39" s="42"/>
      <c r="C39" s="40"/>
      <c r="D39" s="49"/>
      <c r="E39" s="49"/>
    </row>
    <row r="40" spans="1:5" x14ac:dyDescent="0.25">
      <c r="A40" s="4"/>
      <c r="B40" s="5"/>
      <c r="C40" s="38"/>
    </row>
    <row r="41" spans="1:5" x14ac:dyDescent="0.25">
      <c r="B41" s="6"/>
      <c r="C41" s="38"/>
    </row>
  </sheetData>
  <mergeCells count="6">
    <mergeCell ref="A6:G6"/>
    <mergeCell ref="D39:E39"/>
    <mergeCell ref="A1:G1"/>
    <mergeCell ref="A2:G2"/>
    <mergeCell ref="A4:G4"/>
    <mergeCell ref="A5:G5"/>
  </mergeCells>
  <pageMargins left="1.1811023622047245" right="0.59055118110236227" top="0.78740157480314965" bottom="0.78740157480314965" header="0.31496062992125984" footer="0.31496062992125984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за 2025 год</vt:lpstr>
      <vt:lpstr>'Исполнение за 2025 год'!Область_печати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2026-04-29T00:25:43Z</dcterms:modified>
</cp:coreProperties>
</file>